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E42" i="1" l="1"/>
  <c r="AE41" i="1"/>
  <c r="AE40" i="1"/>
  <c r="AE39" i="1"/>
  <c r="AE32" i="1"/>
  <c r="AE33" i="1"/>
  <c r="AE34" i="1"/>
  <c r="AE35" i="1"/>
  <c r="AE36" i="1"/>
  <c r="AE37" i="1"/>
  <c r="AE38" i="1"/>
  <c r="AE43" i="1"/>
  <c r="AP47" i="1"/>
  <c r="AB38" i="1"/>
  <c r="AB43" i="1"/>
  <c r="AQ46" i="1"/>
  <c r="AC38" i="1"/>
  <c r="AC43" i="1"/>
  <c r="AP46" i="1"/>
  <c r="AP44" i="1"/>
  <c r="AQ43" i="1"/>
  <c r="AP43" i="1"/>
  <c r="AA42" i="1"/>
  <c r="AA41" i="1"/>
  <c r="AA40" i="1"/>
  <c r="AA39" i="1"/>
  <c r="AA32" i="1"/>
  <c r="AA33" i="1"/>
  <c r="AA34" i="1"/>
  <c r="AA35" i="1"/>
  <c r="AA36" i="1"/>
  <c r="AA37" i="1"/>
  <c r="AA38" i="1"/>
  <c r="AA43" i="1"/>
  <c r="AP38" i="1"/>
  <c r="X38" i="1"/>
  <c r="X43" i="1"/>
  <c r="AQ37" i="1"/>
  <c r="Y38" i="1"/>
  <c r="Y43" i="1"/>
  <c r="AP37" i="1"/>
  <c r="AP35" i="1"/>
  <c r="AQ34" i="1"/>
  <c r="AP34" i="1"/>
  <c r="AQ47" i="1"/>
  <c r="AR47" i="1"/>
  <c r="AR46" i="1"/>
  <c r="AQ44" i="1"/>
  <c r="AR44" i="1"/>
  <c r="AR43" i="1"/>
  <c r="AQ38" i="1"/>
  <c r="AR38" i="1"/>
  <c r="AR37" i="1"/>
  <c r="AQ35" i="1"/>
  <c r="AR35" i="1"/>
  <c r="AR34" i="1"/>
  <c r="AJ34" i="1"/>
  <c r="AJ57" i="1"/>
  <c r="AK57" i="1"/>
  <c r="AL57" i="1"/>
  <c r="AJ53" i="1"/>
  <c r="AK53" i="1"/>
  <c r="AL53" i="1"/>
  <c r="AJ49" i="1"/>
  <c r="AK49" i="1"/>
  <c r="AL49" i="1"/>
  <c r="AJ42" i="1"/>
  <c r="AK42" i="1"/>
  <c r="AL42" i="1"/>
  <c r="AJ38" i="1"/>
  <c r="AK38" i="1"/>
  <c r="AL38" i="1"/>
  <c r="AK34" i="1"/>
  <c r="AL34" i="1"/>
  <c r="AF23" i="1"/>
  <c r="AF24" i="1"/>
  <c r="AJ54" i="1"/>
  <c r="AF25" i="1"/>
  <c r="AF26" i="1"/>
  <c r="AF27" i="1"/>
  <c r="AF28" i="1"/>
  <c r="AJ58" i="1"/>
  <c r="AF19" i="1"/>
  <c r="AF20" i="1"/>
  <c r="AF21" i="1"/>
  <c r="AF22" i="1"/>
  <c r="AJ50" i="1"/>
  <c r="AK58" i="1"/>
  <c r="AL58" i="1"/>
  <c r="AK54" i="1"/>
  <c r="AL54" i="1"/>
  <c r="AK50" i="1"/>
  <c r="AL50" i="1"/>
  <c r="AA25" i="1"/>
  <c r="AA26" i="1"/>
  <c r="AA27" i="1"/>
  <c r="AA28" i="1"/>
  <c r="AJ43" i="1"/>
  <c r="AA23" i="1"/>
  <c r="AA24" i="1"/>
  <c r="AJ39" i="1"/>
  <c r="AA19" i="1"/>
  <c r="AA20" i="1"/>
  <c r="AA21" i="1"/>
  <c r="AA22" i="1"/>
  <c r="AJ35" i="1"/>
  <c r="AK43" i="1"/>
  <c r="AL43" i="1"/>
  <c r="AK39" i="1"/>
  <c r="AL39" i="1"/>
  <c r="AK35" i="1"/>
  <c r="AL35" i="1"/>
</calcChain>
</file>

<file path=xl/sharedStrings.xml><?xml version="1.0" encoding="utf-8"?>
<sst xmlns="http://schemas.openxmlformats.org/spreadsheetml/2006/main" count="197" uniqueCount="88">
  <si>
    <t>Eppi ID</t>
  </si>
  <si>
    <t>TITLE</t>
  </si>
  <si>
    <t>AUTHOR</t>
  </si>
  <si>
    <t>JOURNAL</t>
  </si>
  <si>
    <t>YEAR</t>
  </si>
  <si>
    <t>VOLUME</t>
  </si>
  <si>
    <t>PAGE START-PAGE END</t>
  </si>
  <si>
    <t>AUTHOR E-MAIL</t>
  </si>
  <si>
    <t>STUDY COUNTRY</t>
  </si>
  <si>
    <t>LOCATION SITE/NAME</t>
  </si>
  <si>
    <t>LATITUDE</t>
  </si>
  <si>
    <t>LONGITUDE</t>
  </si>
  <si>
    <t>KÖPPEN CLIMATE ZONE</t>
  </si>
  <si>
    <t>Soil-profile distribution of carbon and associated properties in no-till along a precipitation gradient in the central Great Plains</t>
  </si>
  <si>
    <t xml:space="preserve">Blanco-Canqui H ; Schlegel A J; Heer W F; </t>
  </si>
  <si>
    <t>Agriculture Ecosystems &amp; Environment</t>
  </si>
  <si>
    <t>107-116</t>
  </si>
  <si>
    <t>hblanco@ksu.edu</t>
  </si>
  <si>
    <t>USA</t>
  </si>
  <si>
    <t>Hutchinson</t>
  </si>
  <si>
    <t>Cfa</t>
  </si>
  <si>
    <t>Hays, Kansas</t>
  </si>
  <si>
    <t>INTERVENTION (crop rotation / fertiliser / amendments / catch crop / tillage / multiple / farming system)</t>
  </si>
  <si>
    <t>NUMBER OF TREATMENTS</t>
  </si>
  <si>
    <t>WHICH TREATMENTS</t>
  </si>
  <si>
    <t>fertiliser / tillage</t>
  </si>
  <si>
    <t>6 x 2</t>
  </si>
  <si>
    <t>tillage: no-tillage / conventional tillage. fertiliser: no fertiliser / 6 levels of N in subplots</t>
  </si>
  <si>
    <t>4 x 2</t>
  </si>
  <si>
    <t>tillage: no-tillage / conventional tillage. fertiliser: no fertiliser / 4 levels of N in subplots</t>
  </si>
  <si>
    <t>DATA LOCATION</t>
  </si>
  <si>
    <t>BULK DENSITY (measured / calculated / not present)</t>
  </si>
  <si>
    <t>VARIANCE PRESENTED</t>
  </si>
  <si>
    <t>Variability Measure</t>
  </si>
  <si>
    <t>CRITICAL APPRAISAL, PRELIMINARY COMMENT</t>
  </si>
  <si>
    <t>Figure 2</t>
  </si>
  <si>
    <t>measured</t>
  </si>
  <si>
    <t>LSD values in Figure 2</t>
  </si>
  <si>
    <t>LSD</t>
  </si>
  <si>
    <t>Seems OK</t>
  </si>
  <si>
    <t>Table 1. Summation of soil organic C pool (Mg ha−1) under conventional till (CT) and no-till
(NT) for different depth intervals for three locations in the central Great Plains.</t>
  </si>
  <si>
    <t>Depth (cm)</t>
  </si>
  <si>
    <t>0–2.5</t>
  </si>
  <si>
    <t>0–5</t>
  </si>
  <si>
    <t>0–10</t>
  </si>
  <si>
    <t>0–15</t>
  </si>
  <si>
    <t>0–20</t>
  </si>
  <si>
    <t>0–30</t>
  </si>
  <si>
    <t>0–40</t>
  </si>
  <si>
    <t>0–60</t>
  </si>
  <si>
    <t>0–80</t>
  </si>
  <si>
    <t>0–100</t>
  </si>
  <si>
    <t>SOC (Mg/ha)</t>
  </si>
  <si>
    <t>Hays</t>
  </si>
  <si>
    <t>CT</t>
  </si>
  <si>
    <t>NT</t>
  </si>
  <si>
    <t>Figure 2. Depth distribution of soil organic carbon concentration in g kg−1 (A–C) and soil organic carbon pool in Mgha−1 (D–F) under conventional till and no-till for three
locations in the central Great Plains. Error bars at each soil depth are the LSD values to compare differences between CT and NT.</t>
  </si>
  <si>
    <t>SOC (g/kg)</t>
  </si>
  <si>
    <t>Conventional tillage</t>
  </si>
  <si>
    <t>No tillage</t>
  </si>
  <si>
    <t>LSD(0.05)</t>
  </si>
  <si>
    <t>Figure 1. Depth distribution of bulk density under conventional till and no-till for different depth intervals for three locations in the central Great Plains. Error bars at each
depth are the LSD values to compare differences between CT and NT.</t>
  </si>
  <si>
    <t>Bulk density (Mg/m3)</t>
  </si>
  <si>
    <t xml:space="preserve">At Hutchinson, the experiment was in a randomized block design with a split-plot arrangement. The main plots were NT and CT replicated four times and subplots were four levels of N (0, 28, 56, 84, 112, and 140 kgNha−1) applied as ammonium nitrate or urea prior to planting. The CT plots were disked to about 10cm depth after harvest, moldboard plowed to about 17cm depth, tandem disked, and fertilizer incorporated into the soil with a field cultivator. Weeds in both NT and CT plots were controlled with herbicides. Since the start of the experiment in 1987, wheat was grown in all years except in 1994 and 2006. In 1994, oat (Avena sativa L.) was planted in spring to combat cheat infestation, while in 2006, canola (Brassica napus L.) was grown to determine how canola may impact yields in continuous wheat production systems. At Hays and Tribune, the tillage systemswere arranged in a randomized complete block design with four replications. Three tillage treatments (CT, reduced till, and NT) were present at both sites. The experiment at Hays included four levels of N (0, 22, 44, and 67 kgNha−1) in a split plot arrangement. The experiment at Tribune included native sod as a fourth treatment. The reduced till and native sod treatments were not included in this study as the main focus was on NT and CT systems. The CT was plowed with tandem disc at Hays and a sweep plow at Tribune. At both sites, CT plots were tilled to about 10cm three to four times per year during fallow to control weeds. A field cultivator was occasionally used for the last tillage operations prior to planting. Further information on soil management for each experiment is given by Heer (2009), Blanco-Canqui et al. (2009a), and Stone and Schlegel (2010). </t>
  </si>
  <si>
    <t>0-2.5</t>
  </si>
  <si>
    <t>2.5-5</t>
  </si>
  <si>
    <t>5-10</t>
  </si>
  <si>
    <t>10-15</t>
  </si>
  <si>
    <t>15-20</t>
  </si>
  <si>
    <t>20-30</t>
  </si>
  <si>
    <t>30-40</t>
  </si>
  <si>
    <t>40-60</t>
  </si>
  <si>
    <t>60-80</t>
  </si>
  <si>
    <t>80-100</t>
  </si>
  <si>
    <t>SD</t>
  </si>
  <si>
    <t>t(6df)</t>
  </si>
  <si>
    <t>ES</t>
  </si>
  <si>
    <t>0-15</t>
  </si>
  <si>
    <t>mean</t>
  </si>
  <si>
    <t>n</t>
  </si>
  <si>
    <t>Depth correction</t>
  </si>
  <si>
    <t>NT-CT</t>
  </si>
  <si>
    <t>15-30</t>
  </si>
  <si>
    <t>&gt;30</t>
  </si>
  <si>
    <t>conc</t>
  </si>
  <si>
    <t>stock</t>
  </si>
  <si>
    <t>0-30</t>
  </si>
  <si>
    <t>0-100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</si>
</sst>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1"/>
      <color rgb="FF0000FF"/>
      <name val="Arial"/>
      <family val="2"/>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9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9">
    <xf numFmtId="0" fontId="0" fillId="0" borderId="0" xfId="0"/>
    <xf numFmtId="0" fontId="2"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0" fillId="0" borderId="0" xfId="0" quotePrefix="1"/>
    <xf numFmtId="0" fontId="5" fillId="0" borderId="0" xfId="0" applyFont="1" applyAlignment="1">
      <alignment horizontal="left" vertical="center"/>
    </xf>
    <xf numFmtId="0" fontId="6" fillId="2" borderId="0" xfId="0" applyFont="1" applyFill="1"/>
    <xf numFmtId="0" fontId="6" fillId="3" borderId="0" xfId="0" applyFont="1" applyFill="1"/>
    <xf numFmtId="0" fontId="6" fillId="0" borderId="0" xfId="0" applyFont="1"/>
    <xf numFmtId="0" fontId="0" fillId="0" borderId="0" xfId="0" applyAlignment="1">
      <alignment horizontal="center"/>
    </xf>
    <xf numFmtId="0" fontId="0" fillId="0" borderId="0" xfId="0" applyAlignment="1">
      <alignment wrapText="1"/>
    </xf>
    <xf numFmtId="0" fontId="2" fillId="0" borderId="0" xfId="0" applyFont="1" applyFill="1" applyAlignment="1">
      <alignment horizontal="center"/>
    </xf>
  </cellXfs>
  <cellStyles count="9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0"/>
  <sheetViews>
    <sheetView tabSelected="1" topLeftCell="W11" zoomScale="55" zoomScaleNormal="55" workbookViewId="0">
      <selection activeCell="AT33" sqref="AT33:AU40"/>
    </sheetView>
  </sheetViews>
  <sheetFormatPr defaultColWidth="11" defaultRowHeight="15.75" x14ac:dyDescent="0.25"/>
  <sheetData>
    <row r="1" spans="1:27" x14ac:dyDescent="0.25">
      <c r="A1" s="2" t="s">
        <v>0</v>
      </c>
      <c r="B1" s="3" t="s">
        <v>1</v>
      </c>
      <c r="C1" s="2" t="s">
        <v>2</v>
      </c>
      <c r="D1" s="2" t="s">
        <v>3</v>
      </c>
      <c r="E1" s="2" t="s">
        <v>4</v>
      </c>
      <c r="F1" s="2" t="s">
        <v>5</v>
      </c>
      <c r="G1" s="4" t="s">
        <v>6</v>
      </c>
      <c r="H1" s="2" t="s">
        <v>7</v>
      </c>
      <c r="I1" s="2" t="s">
        <v>8</v>
      </c>
      <c r="J1" s="2" t="s">
        <v>9</v>
      </c>
      <c r="K1" s="5" t="s">
        <v>10</v>
      </c>
      <c r="L1" s="5" t="s">
        <v>11</v>
      </c>
      <c r="M1" s="2" t="s">
        <v>12</v>
      </c>
      <c r="N1" s="2" t="s">
        <v>22</v>
      </c>
      <c r="O1" s="2" t="s">
        <v>23</v>
      </c>
      <c r="P1" s="2" t="s">
        <v>24</v>
      </c>
      <c r="Q1" s="2" t="s">
        <v>30</v>
      </c>
      <c r="R1" s="2" t="s">
        <v>31</v>
      </c>
      <c r="S1" s="2" t="s">
        <v>32</v>
      </c>
      <c r="T1" s="2" t="s">
        <v>33</v>
      </c>
      <c r="U1" s="2" t="s">
        <v>34</v>
      </c>
      <c r="W1" s="10" t="s">
        <v>40</v>
      </c>
    </row>
    <row r="2" spans="1:27" x14ac:dyDescent="0.25">
      <c r="A2" s="6">
        <v>10245630</v>
      </c>
      <c r="B2" s="7" t="s">
        <v>13</v>
      </c>
      <c r="C2" s="6" t="s">
        <v>14</v>
      </c>
      <c r="D2" s="6" t="s">
        <v>15</v>
      </c>
      <c r="E2" s="6">
        <v>2011</v>
      </c>
      <c r="F2" s="6">
        <v>144</v>
      </c>
      <c r="G2" s="8" t="s">
        <v>16</v>
      </c>
      <c r="H2" s="1" t="s">
        <v>17</v>
      </c>
      <c r="I2" s="6" t="s">
        <v>18</v>
      </c>
      <c r="J2" s="6" t="s">
        <v>19</v>
      </c>
      <c r="K2" s="9">
        <v>38.299999999999997</v>
      </c>
      <c r="L2" s="9">
        <v>-97.55</v>
      </c>
      <c r="M2" s="6" t="s">
        <v>20</v>
      </c>
      <c r="N2" s="6" t="s">
        <v>25</v>
      </c>
      <c r="O2" s="6" t="s">
        <v>26</v>
      </c>
      <c r="P2" s="6" t="s">
        <v>27</v>
      </c>
      <c r="Q2" s="6" t="s">
        <v>35</v>
      </c>
      <c r="R2" s="6" t="s">
        <v>36</v>
      </c>
      <c r="S2" s="6" t="s">
        <v>37</v>
      </c>
      <c r="T2" s="6" t="s">
        <v>38</v>
      </c>
      <c r="U2" s="6" t="s">
        <v>39</v>
      </c>
      <c r="W2" s="6" t="s">
        <v>52</v>
      </c>
      <c r="X2" s="18" t="s">
        <v>19</v>
      </c>
      <c r="Y2" s="18"/>
      <c r="Z2" s="18" t="s">
        <v>53</v>
      </c>
      <c r="AA2" s="18"/>
    </row>
    <row r="3" spans="1:27" x14ac:dyDescent="0.25">
      <c r="A3" s="6">
        <v>10245630</v>
      </c>
      <c r="B3" s="7" t="s">
        <v>13</v>
      </c>
      <c r="C3" s="6" t="s">
        <v>14</v>
      </c>
      <c r="D3" s="6" t="s">
        <v>15</v>
      </c>
      <c r="E3" s="6">
        <v>2011</v>
      </c>
      <c r="F3" s="6">
        <v>144</v>
      </c>
      <c r="G3" s="8" t="s">
        <v>16</v>
      </c>
      <c r="H3" s="1" t="s">
        <v>17</v>
      </c>
      <c r="I3" s="6" t="s">
        <v>18</v>
      </c>
      <c r="J3" s="6" t="s">
        <v>21</v>
      </c>
      <c r="K3" s="9">
        <v>38.878999999999998</v>
      </c>
      <c r="L3" s="9">
        <v>-99.326999999999998</v>
      </c>
      <c r="M3" s="6" t="s">
        <v>20</v>
      </c>
      <c r="N3" s="6" t="s">
        <v>25</v>
      </c>
      <c r="O3" s="6" t="s">
        <v>28</v>
      </c>
      <c r="P3" s="6" t="s">
        <v>29</v>
      </c>
      <c r="Q3" s="6" t="s">
        <v>35</v>
      </c>
      <c r="R3" s="6" t="s">
        <v>36</v>
      </c>
      <c r="S3" s="6" t="s">
        <v>37</v>
      </c>
      <c r="T3" s="6" t="s">
        <v>38</v>
      </c>
      <c r="U3" s="6" t="s">
        <v>39</v>
      </c>
      <c r="W3" s="6" t="s">
        <v>41</v>
      </c>
      <c r="X3" s="6" t="s">
        <v>54</v>
      </c>
      <c r="Y3" s="6" t="s">
        <v>55</v>
      </c>
      <c r="Z3" s="6" t="s">
        <v>54</v>
      </c>
      <c r="AA3" s="6" t="s">
        <v>55</v>
      </c>
    </row>
    <row r="4" spans="1:27" x14ac:dyDescent="0.25">
      <c r="W4" t="s">
        <v>42</v>
      </c>
      <c r="X4">
        <v>3.6</v>
      </c>
      <c r="Y4">
        <v>6.5</v>
      </c>
      <c r="Z4">
        <v>3.6</v>
      </c>
      <c r="AA4">
        <v>5.2</v>
      </c>
    </row>
    <row r="5" spans="1:27" x14ac:dyDescent="0.25">
      <c r="A5" s="17" t="s">
        <v>63</v>
      </c>
      <c r="B5" s="17"/>
      <c r="C5" s="17"/>
      <c r="D5" s="17"/>
      <c r="E5" s="17"/>
      <c r="F5" s="17"/>
      <c r="G5" s="17"/>
      <c r="H5" s="17"/>
      <c r="I5" s="17"/>
      <c r="J5" s="17"/>
      <c r="K5" s="17"/>
      <c r="L5" s="17"/>
      <c r="M5" s="17"/>
      <c r="N5" s="17"/>
      <c r="O5" s="17"/>
      <c r="P5" s="17"/>
      <c r="Q5" s="17"/>
      <c r="R5" s="17"/>
      <c r="S5" s="17"/>
      <c r="W5" t="s">
        <v>43</v>
      </c>
      <c r="X5">
        <v>7.7</v>
      </c>
      <c r="Y5">
        <v>11.1</v>
      </c>
      <c r="Z5">
        <v>8.1999999999999993</v>
      </c>
      <c r="AA5">
        <v>10.3</v>
      </c>
    </row>
    <row r="6" spans="1:27" x14ac:dyDescent="0.25">
      <c r="A6" s="17"/>
      <c r="B6" s="17"/>
      <c r="C6" s="17"/>
      <c r="D6" s="17"/>
      <c r="E6" s="17"/>
      <c r="F6" s="17"/>
      <c r="G6" s="17"/>
      <c r="H6" s="17"/>
      <c r="I6" s="17"/>
      <c r="J6" s="17"/>
      <c r="K6" s="17"/>
      <c r="L6" s="17"/>
      <c r="M6" s="17"/>
      <c r="N6" s="17"/>
      <c r="O6" s="17"/>
      <c r="P6" s="17"/>
      <c r="Q6" s="17"/>
      <c r="R6" s="17"/>
      <c r="S6" s="17"/>
      <c r="W6" t="s">
        <v>44</v>
      </c>
      <c r="X6">
        <v>17.8</v>
      </c>
      <c r="Y6">
        <v>19.8</v>
      </c>
      <c r="Z6">
        <v>18.7</v>
      </c>
      <c r="AA6">
        <v>20</v>
      </c>
    </row>
    <row r="7" spans="1:27" x14ac:dyDescent="0.25">
      <c r="A7" s="17"/>
      <c r="B7" s="17"/>
      <c r="C7" s="17"/>
      <c r="D7" s="17"/>
      <c r="E7" s="17"/>
      <c r="F7" s="17"/>
      <c r="G7" s="17"/>
      <c r="H7" s="17"/>
      <c r="I7" s="17"/>
      <c r="J7" s="17"/>
      <c r="K7" s="17"/>
      <c r="L7" s="17"/>
      <c r="M7" s="17"/>
      <c r="N7" s="17"/>
      <c r="O7" s="17"/>
      <c r="P7" s="17"/>
      <c r="Q7" s="17"/>
      <c r="R7" s="17"/>
      <c r="S7" s="17"/>
      <c r="W7" t="s">
        <v>45</v>
      </c>
      <c r="X7">
        <v>28.5</v>
      </c>
      <c r="Y7">
        <v>28.3</v>
      </c>
      <c r="Z7">
        <v>27.7</v>
      </c>
      <c r="AA7">
        <v>29</v>
      </c>
    </row>
    <row r="8" spans="1:27" x14ac:dyDescent="0.25">
      <c r="A8" s="17"/>
      <c r="B8" s="17"/>
      <c r="C8" s="17"/>
      <c r="D8" s="17"/>
      <c r="E8" s="17"/>
      <c r="F8" s="17"/>
      <c r="G8" s="17"/>
      <c r="H8" s="17"/>
      <c r="I8" s="17"/>
      <c r="J8" s="17"/>
      <c r="K8" s="17"/>
      <c r="L8" s="17"/>
      <c r="M8" s="17"/>
      <c r="N8" s="17"/>
      <c r="O8" s="17"/>
      <c r="P8" s="17"/>
      <c r="Q8" s="17"/>
      <c r="R8" s="17"/>
      <c r="S8" s="17"/>
      <c r="W8" t="s">
        <v>46</v>
      </c>
      <c r="X8">
        <v>38</v>
      </c>
      <c r="Y8">
        <v>36.700000000000003</v>
      </c>
      <c r="Z8">
        <v>37.200000000000003</v>
      </c>
      <c r="AA8">
        <v>37.200000000000003</v>
      </c>
    </row>
    <row r="9" spans="1:27" x14ac:dyDescent="0.25">
      <c r="A9" s="17"/>
      <c r="B9" s="17"/>
      <c r="C9" s="17"/>
      <c r="D9" s="17"/>
      <c r="E9" s="17"/>
      <c r="F9" s="17"/>
      <c r="G9" s="17"/>
      <c r="H9" s="17"/>
      <c r="I9" s="17"/>
      <c r="J9" s="17"/>
      <c r="K9" s="17"/>
      <c r="L9" s="17"/>
      <c r="M9" s="17"/>
      <c r="N9" s="17"/>
      <c r="O9" s="17"/>
      <c r="P9" s="17"/>
      <c r="Q9" s="17"/>
      <c r="R9" s="17"/>
      <c r="S9" s="17"/>
      <c r="W9" t="s">
        <v>47</v>
      </c>
      <c r="X9">
        <v>57.7</v>
      </c>
      <c r="Y9">
        <v>56.1</v>
      </c>
      <c r="Z9">
        <v>49.8</v>
      </c>
      <c r="AA9">
        <v>51.2</v>
      </c>
    </row>
    <row r="10" spans="1:27" x14ac:dyDescent="0.25">
      <c r="A10" s="17"/>
      <c r="B10" s="17"/>
      <c r="C10" s="17"/>
      <c r="D10" s="17"/>
      <c r="E10" s="17"/>
      <c r="F10" s="17"/>
      <c r="G10" s="17"/>
      <c r="H10" s="17"/>
      <c r="I10" s="17"/>
      <c r="J10" s="17"/>
      <c r="K10" s="17"/>
      <c r="L10" s="17"/>
      <c r="M10" s="17"/>
      <c r="N10" s="17"/>
      <c r="O10" s="17"/>
      <c r="P10" s="17"/>
      <c r="Q10" s="17"/>
      <c r="R10" s="17"/>
      <c r="S10" s="17"/>
      <c r="W10" t="s">
        <v>48</v>
      </c>
      <c r="X10">
        <v>75.900000000000006</v>
      </c>
      <c r="Y10">
        <v>71.5</v>
      </c>
      <c r="Z10">
        <v>61.2</v>
      </c>
      <c r="AA10">
        <v>62.1</v>
      </c>
    </row>
    <row r="11" spans="1:27" x14ac:dyDescent="0.25">
      <c r="A11" s="17"/>
      <c r="B11" s="17"/>
      <c r="C11" s="17"/>
      <c r="D11" s="17"/>
      <c r="E11" s="17"/>
      <c r="F11" s="17"/>
      <c r="G11" s="17"/>
      <c r="H11" s="17"/>
      <c r="I11" s="17"/>
      <c r="J11" s="17"/>
      <c r="K11" s="17"/>
      <c r="L11" s="17"/>
      <c r="M11" s="17"/>
      <c r="N11" s="17"/>
      <c r="O11" s="17"/>
      <c r="P11" s="17"/>
      <c r="Q11" s="17"/>
      <c r="R11" s="17"/>
      <c r="S11" s="17"/>
      <c r="W11" t="s">
        <v>49</v>
      </c>
      <c r="X11">
        <v>101</v>
      </c>
      <c r="Y11">
        <v>92.9</v>
      </c>
      <c r="Z11">
        <v>78.8</v>
      </c>
      <c r="AA11">
        <v>80.2</v>
      </c>
    </row>
    <row r="12" spans="1:27" x14ac:dyDescent="0.25">
      <c r="A12" s="17"/>
      <c r="B12" s="17"/>
      <c r="C12" s="17"/>
      <c r="D12" s="17"/>
      <c r="E12" s="17"/>
      <c r="F12" s="17"/>
      <c r="G12" s="17"/>
      <c r="H12" s="17"/>
      <c r="I12" s="17"/>
      <c r="J12" s="17"/>
      <c r="K12" s="17"/>
      <c r="L12" s="17"/>
      <c r="M12" s="17"/>
      <c r="N12" s="17"/>
      <c r="O12" s="17"/>
      <c r="P12" s="17"/>
      <c r="Q12" s="17"/>
      <c r="R12" s="17"/>
      <c r="S12" s="17"/>
      <c r="W12" t="s">
        <v>50</v>
      </c>
      <c r="X12">
        <v>116.9</v>
      </c>
      <c r="Y12">
        <v>112.1</v>
      </c>
      <c r="Z12">
        <v>92.9</v>
      </c>
      <c r="AA12">
        <v>93.5</v>
      </c>
    </row>
    <row r="13" spans="1:27" x14ac:dyDescent="0.25">
      <c r="W13" t="s">
        <v>51</v>
      </c>
      <c r="X13">
        <v>128.30000000000001</v>
      </c>
      <c r="Y13">
        <v>124.7</v>
      </c>
      <c r="Z13">
        <v>104.7</v>
      </c>
      <c r="AA13">
        <v>104.9</v>
      </c>
    </row>
    <row r="16" spans="1:27" x14ac:dyDescent="0.25">
      <c r="W16" s="10" t="s">
        <v>56</v>
      </c>
      <c r="AA16" t="s">
        <v>75</v>
      </c>
    </row>
    <row r="17" spans="22:40" x14ac:dyDescent="0.25">
      <c r="W17" s="10" t="s">
        <v>57</v>
      </c>
      <c r="X17" s="16" t="s">
        <v>19</v>
      </c>
      <c r="Y17" s="16"/>
      <c r="Z17" s="16"/>
      <c r="AA17" s="12">
        <v>2.4469118500000002</v>
      </c>
      <c r="AC17" s="10" t="s">
        <v>53</v>
      </c>
      <c r="AD17" s="10"/>
      <c r="AE17" s="10"/>
      <c r="AF17" s="12">
        <v>2.4469118500000002</v>
      </c>
    </row>
    <row r="18" spans="22:40" x14ac:dyDescent="0.25">
      <c r="W18" s="10" t="s">
        <v>41</v>
      </c>
      <c r="X18" t="s">
        <v>58</v>
      </c>
      <c r="Y18" t="s">
        <v>59</v>
      </c>
      <c r="Z18" t="s">
        <v>60</v>
      </c>
      <c r="AA18" t="s">
        <v>74</v>
      </c>
      <c r="AC18" t="s">
        <v>58</v>
      </c>
      <c r="AD18" t="s">
        <v>59</v>
      </c>
      <c r="AE18" t="s">
        <v>60</v>
      </c>
      <c r="AF18" t="s">
        <v>74</v>
      </c>
    </row>
    <row r="19" spans="22:40" x14ac:dyDescent="0.25">
      <c r="V19" t="s">
        <v>64</v>
      </c>
      <c r="W19">
        <v>1.25</v>
      </c>
      <c r="X19">
        <v>12.3340961098398</v>
      </c>
      <c r="Y19">
        <v>23.002288329519399</v>
      </c>
      <c r="Z19">
        <v>4.6132723112127998</v>
      </c>
      <c r="AA19">
        <f>SQRT(((Z19/AA$17)^2)/(1/4+1/4))</f>
        <v>2.6662800580402659</v>
      </c>
      <c r="AC19">
        <v>12.027272727272701</v>
      </c>
      <c r="AD19">
        <v>17.2454545454545</v>
      </c>
      <c r="AE19">
        <v>3.1181818181817995</v>
      </c>
      <c r="AF19">
        <f>SQRT(((AE19/AF$17)^2)/(1/4+1/4))</f>
        <v>1.8021797627151535</v>
      </c>
    </row>
    <row r="20" spans="22:40" x14ac:dyDescent="0.25">
      <c r="V20" t="s">
        <v>65</v>
      </c>
      <c r="W20">
        <v>3.5</v>
      </c>
      <c r="X20">
        <v>13.135011441647499</v>
      </c>
      <c r="Y20">
        <v>14.736842105263101</v>
      </c>
      <c r="Z20">
        <v>1.4736842105263008</v>
      </c>
      <c r="AA20">
        <f t="shared" ref="AA20:AA28" si="0">SQRT(((Z20/AA$17)^2)/(1/4+1/4))</f>
        <v>0.85172835187396789</v>
      </c>
      <c r="AC20">
        <v>13.045454545454501</v>
      </c>
      <c r="AD20">
        <v>14.8272727272727</v>
      </c>
      <c r="AE20">
        <v>4.1363636363636012</v>
      </c>
      <c r="AF20">
        <f t="shared" ref="AF20:AF28" si="1">SQRT(((AE20/AF$17)^2)/(1/4+1/4))</f>
        <v>2.3906466240098911</v>
      </c>
    </row>
    <row r="21" spans="22:40" x14ac:dyDescent="0.25">
      <c r="V21" s="11" t="s">
        <v>66</v>
      </c>
      <c r="W21">
        <v>7.5</v>
      </c>
      <c r="X21">
        <v>14.096109839816901</v>
      </c>
      <c r="Y21">
        <v>11.789473684210501</v>
      </c>
      <c r="Z21">
        <v>1.6659038901601999</v>
      </c>
      <c r="AA21">
        <f t="shared" si="0"/>
        <v>0.96282335429233112</v>
      </c>
      <c r="AC21">
        <v>13.045454545454501</v>
      </c>
      <c r="AD21">
        <v>11.7090909090909</v>
      </c>
      <c r="AE21">
        <v>2.6727272727271991</v>
      </c>
      <c r="AF21">
        <f t="shared" si="1"/>
        <v>1.5447255108986695</v>
      </c>
    </row>
    <row r="22" spans="22:40" x14ac:dyDescent="0.25">
      <c r="V22" s="11" t="s">
        <v>67</v>
      </c>
      <c r="W22">
        <v>12.5</v>
      </c>
      <c r="X22">
        <v>14.1922196796338</v>
      </c>
      <c r="Y22">
        <v>11.7254004576659</v>
      </c>
      <c r="Z22">
        <v>1.5377574370708995</v>
      </c>
      <c r="AA22">
        <f>SQRT(((Z22/AA$17)^2)/(1/4+1/4))</f>
        <v>0.88876001934673587</v>
      </c>
      <c r="AC22">
        <v>10.4363636363636</v>
      </c>
      <c r="AD22">
        <v>10.4363636363636</v>
      </c>
      <c r="AE22">
        <v>1.2727272727273</v>
      </c>
      <c r="AF22">
        <f>SQRT(((AE22/AF$17)^2)/(1/4+1/4))</f>
        <v>0.73558357661845009</v>
      </c>
    </row>
    <row r="23" spans="22:40" x14ac:dyDescent="0.25">
      <c r="V23" t="s">
        <v>68</v>
      </c>
      <c r="W23">
        <v>17.5</v>
      </c>
      <c r="X23">
        <v>12.878718535469099</v>
      </c>
      <c r="Y23">
        <v>11.5972540045766</v>
      </c>
      <c r="Z23">
        <v>0.76887871853550038</v>
      </c>
      <c r="AA23">
        <f t="shared" si="0"/>
        <v>0.44438000967339714</v>
      </c>
      <c r="AC23">
        <v>9.7363636363636292</v>
      </c>
      <c r="AD23">
        <v>9.9272727272727206</v>
      </c>
      <c r="AE23">
        <v>1.1454545454544789</v>
      </c>
      <c r="AF23">
        <f t="shared" si="1"/>
        <v>0.66202521895655242</v>
      </c>
    </row>
    <row r="24" spans="22:40" x14ac:dyDescent="0.25">
      <c r="V24" t="s">
        <v>69</v>
      </c>
      <c r="W24">
        <v>25</v>
      </c>
      <c r="X24">
        <v>12.814645308924399</v>
      </c>
      <c r="Y24">
        <v>13.2631578947368</v>
      </c>
      <c r="Z24">
        <v>2.1144164759725008</v>
      </c>
      <c r="AA24">
        <f t="shared" si="0"/>
        <v>1.2220450266017697</v>
      </c>
      <c r="AC24">
        <v>8.2727272727272698</v>
      </c>
      <c r="AD24">
        <v>8.2090909090909001</v>
      </c>
      <c r="AE24">
        <v>1.1454545454545499</v>
      </c>
      <c r="AF24">
        <f t="shared" si="1"/>
        <v>0.6620252189565935</v>
      </c>
    </row>
    <row r="25" spans="22:40" x14ac:dyDescent="0.25">
      <c r="V25" t="s">
        <v>70</v>
      </c>
      <c r="W25">
        <v>35</v>
      </c>
      <c r="X25">
        <v>11.469107551487401</v>
      </c>
      <c r="Y25">
        <v>10.2517162471395</v>
      </c>
      <c r="Z25">
        <v>4.1006864988559002</v>
      </c>
      <c r="AA25">
        <f t="shared" si="0"/>
        <v>2.3700267182580594</v>
      </c>
      <c r="AC25">
        <v>6.2999999999999901</v>
      </c>
      <c r="AD25">
        <v>6.2999999999999901</v>
      </c>
      <c r="AE25">
        <v>0.76363636363636989</v>
      </c>
      <c r="AF25">
        <f t="shared" si="1"/>
        <v>0.44135014597106426</v>
      </c>
    </row>
    <row r="26" spans="22:40" x14ac:dyDescent="0.25">
      <c r="V26" t="s">
        <v>71</v>
      </c>
      <c r="W26">
        <v>50</v>
      </c>
      <c r="X26">
        <v>7.7528604118993103</v>
      </c>
      <c r="Y26">
        <v>6.8558352402746001</v>
      </c>
      <c r="Z26">
        <v>4.0366132723111994</v>
      </c>
      <c r="AA26">
        <f t="shared" si="0"/>
        <v>2.3329950507852324</v>
      </c>
      <c r="AC26">
        <v>4.7727272727272698</v>
      </c>
      <c r="AD26">
        <v>5.1545454545454499</v>
      </c>
      <c r="AE26">
        <v>1.1454545454545402</v>
      </c>
      <c r="AF26">
        <f t="shared" si="1"/>
        <v>0.66202521895658784</v>
      </c>
    </row>
    <row r="27" spans="22:40" x14ac:dyDescent="0.25">
      <c r="V27" t="s">
        <v>72</v>
      </c>
      <c r="W27">
        <v>70</v>
      </c>
      <c r="X27">
        <v>4.8695652173913002</v>
      </c>
      <c r="Y27">
        <v>6.0869565217391202</v>
      </c>
      <c r="Z27">
        <v>3.1395881006865096</v>
      </c>
      <c r="AA27">
        <f t="shared" si="0"/>
        <v>1.8145517061663041</v>
      </c>
      <c r="AC27">
        <v>3.94545454545454</v>
      </c>
      <c r="AD27">
        <v>3.75454545454545</v>
      </c>
      <c r="AE27">
        <v>1.2727272727272703</v>
      </c>
      <c r="AF27">
        <f t="shared" si="1"/>
        <v>0.73558357661843299</v>
      </c>
    </row>
    <row r="28" spans="22:40" x14ac:dyDescent="0.25">
      <c r="V28" t="s">
        <v>73</v>
      </c>
      <c r="W28">
        <v>90</v>
      </c>
      <c r="X28">
        <v>3.3958810068649798</v>
      </c>
      <c r="Y28">
        <v>4.03661327231121</v>
      </c>
      <c r="Z28">
        <v>0.96109839816933995</v>
      </c>
      <c r="AA28">
        <f t="shared" si="0"/>
        <v>0.55547501209172601</v>
      </c>
      <c r="AC28">
        <v>3.4363636363636298</v>
      </c>
      <c r="AD28">
        <v>3.3090909090909002</v>
      </c>
      <c r="AE28">
        <v>1.4636363636363696</v>
      </c>
      <c r="AF28">
        <f t="shared" si="1"/>
        <v>0.84592111311120288</v>
      </c>
    </row>
    <row r="30" spans="22:40" x14ac:dyDescent="0.25">
      <c r="W30" t="s">
        <v>52</v>
      </c>
      <c r="X30" s="16" t="s">
        <v>19</v>
      </c>
      <c r="Y30" s="16"/>
      <c r="Z30" s="16"/>
      <c r="AB30" s="10" t="s">
        <v>53</v>
      </c>
      <c r="AC30" s="10"/>
      <c r="AD30" s="10"/>
    </row>
    <row r="31" spans="22:40" x14ac:dyDescent="0.25">
      <c r="W31" s="10" t="s">
        <v>41</v>
      </c>
      <c r="X31" t="s">
        <v>58</v>
      </c>
      <c r="Y31" t="s">
        <v>59</v>
      </c>
      <c r="Z31" t="s">
        <v>60</v>
      </c>
      <c r="AA31" t="s">
        <v>74</v>
      </c>
      <c r="AB31" t="s">
        <v>58</v>
      </c>
      <c r="AC31" t="s">
        <v>59</v>
      </c>
      <c r="AD31" t="s">
        <v>60</v>
      </c>
      <c r="AE31" t="s">
        <v>74</v>
      </c>
      <c r="AH31" t="s">
        <v>84</v>
      </c>
      <c r="AN31" t="s">
        <v>85</v>
      </c>
    </row>
    <row r="32" spans="22:40" x14ac:dyDescent="0.25">
      <c r="V32" t="s">
        <v>64</v>
      </c>
      <c r="W32">
        <v>1.25</v>
      </c>
      <c r="X32">
        <v>3.59677263102536</v>
      </c>
      <c r="Y32">
        <v>6.0318308260791298</v>
      </c>
      <c r="Z32">
        <v>1.1361528986811003</v>
      </c>
      <c r="AA32">
        <f>SQRT(((Z32/AA$17)^2)/(1/4+1/4))</f>
        <v>0.6566492529121214</v>
      </c>
      <c r="AB32">
        <v>4.7145061728395099</v>
      </c>
      <c r="AC32">
        <v>6.0179941268128996</v>
      </c>
      <c r="AD32">
        <v>0.65174397698670017</v>
      </c>
      <c r="AE32">
        <f t="shared" ref="AE32:AE37" si="2">SQRT(((AD32/AA$17)^2)/(1/4+1/4))</f>
        <v>0.37668098728181387</v>
      </c>
      <c r="AH32" t="s">
        <v>19</v>
      </c>
      <c r="AN32" t="s">
        <v>19</v>
      </c>
    </row>
    <row r="33" spans="22:44" x14ac:dyDescent="0.25">
      <c r="V33" t="s">
        <v>65</v>
      </c>
      <c r="W33">
        <v>3.5</v>
      </c>
      <c r="X33">
        <v>4.0283571141896202</v>
      </c>
      <c r="Y33">
        <v>4.5694811575349101</v>
      </c>
      <c r="Z33">
        <v>1.1904036979116199</v>
      </c>
      <c r="AA33">
        <f t="shared" ref="AA33:AA37" si="3">SQRT(((Z33/AA$17)^2)/(1/4+1/4))</f>
        <v>0.68800396478757397</v>
      </c>
      <c r="AB33">
        <v>4.9317541651684103</v>
      </c>
      <c r="AC33">
        <v>5.9636821287306798</v>
      </c>
      <c r="AD33">
        <v>1.6293599424667304</v>
      </c>
      <c r="AE33">
        <f t="shared" si="2"/>
        <v>0.94170246820452308</v>
      </c>
      <c r="AH33" t="s">
        <v>76</v>
      </c>
      <c r="AJ33" t="s">
        <v>55</v>
      </c>
      <c r="AK33" t="s">
        <v>54</v>
      </c>
      <c r="AL33" s="13" t="s">
        <v>81</v>
      </c>
      <c r="AN33" t="s">
        <v>76</v>
      </c>
      <c r="AP33" t="s">
        <v>55</v>
      </c>
      <c r="AQ33" t="s">
        <v>54</v>
      </c>
      <c r="AR33" s="14" t="s">
        <v>81</v>
      </c>
    </row>
    <row r="34" spans="22:44" x14ac:dyDescent="0.25">
      <c r="V34" s="11" t="s">
        <v>66</v>
      </c>
      <c r="W34">
        <v>7.5</v>
      </c>
      <c r="X34">
        <v>9.9786456675477808</v>
      </c>
      <c r="Y34">
        <v>8.6800171609671004</v>
      </c>
      <c r="Z34">
        <v>2.1101761767026002</v>
      </c>
      <c r="AA34">
        <f t="shared" si="3"/>
        <v>1.2195943094923594</v>
      </c>
      <c r="AB34">
        <v>9.8741459906508506</v>
      </c>
      <c r="AC34">
        <v>10.4172659714731</v>
      </c>
      <c r="AD34">
        <v>0.81467997123329994</v>
      </c>
      <c r="AE34">
        <f t="shared" si="2"/>
        <v>0.47085123410222385</v>
      </c>
      <c r="AH34" t="s">
        <v>77</v>
      </c>
      <c r="AI34" t="s">
        <v>78</v>
      </c>
      <c r="AJ34">
        <f>(Y19*2.5+Y20*2.5+Y21*5+Y22*5)/15</f>
        <v>14.128146453089217</v>
      </c>
      <c r="AK34">
        <f>(X19*2.5+X20*2.5+X21*5+X22*5)/15</f>
        <v>13.674294431731449</v>
      </c>
      <c r="AL34" s="13">
        <f>AJ34-AK34</f>
        <v>0.45385202135776836</v>
      </c>
      <c r="AN34" t="s">
        <v>86</v>
      </c>
      <c r="AO34" t="s">
        <v>78</v>
      </c>
      <c r="AP34">
        <f>Y38</f>
        <v>55.530564512780742</v>
      </c>
      <c r="AQ34">
        <f>X38</f>
        <v>57.37045545760256</v>
      </c>
      <c r="AR34" s="14">
        <f>AP34-AQ34</f>
        <v>-1.8398909448218177</v>
      </c>
    </row>
    <row r="35" spans="22:44" x14ac:dyDescent="0.25">
      <c r="V35" s="11" t="s">
        <v>67</v>
      </c>
      <c r="W35">
        <v>12.5</v>
      </c>
      <c r="X35">
        <v>10.625226621642099</v>
      </c>
      <c r="Y35">
        <v>8.5689552569301206</v>
      </c>
      <c r="Z35">
        <v>0.64927965456633885</v>
      </c>
      <c r="AA35">
        <f t="shared" si="3"/>
        <v>0.3752567111318843</v>
      </c>
      <c r="AB35">
        <v>9.7655219944864005</v>
      </c>
      <c r="AC35">
        <v>9.71120999640417</v>
      </c>
      <c r="AD35">
        <v>0.92330396739783005</v>
      </c>
      <c r="AE35">
        <f t="shared" si="2"/>
        <v>0.53363139864923914</v>
      </c>
      <c r="AI35" t="s">
        <v>74</v>
      </c>
      <c r="AJ35">
        <f>SQRT((AA19^2+AA20^2+AA21^2+AA22^2)/4)</f>
        <v>1.5452680768113582</v>
      </c>
      <c r="AK35">
        <f>AJ35</f>
        <v>1.5452680768113582</v>
      </c>
      <c r="AL35" s="13">
        <f>AK35</f>
        <v>1.5452680768113582</v>
      </c>
      <c r="AO35" t="s">
        <v>74</v>
      </c>
      <c r="AP35">
        <f>AA38</f>
        <v>1.3621717050860476</v>
      </c>
      <c r="AQ35">
        <f>AP35</f>
        <v>1.3621717050860476</v>
      </c>
      <c r="AR35" s="14">
        <f>AQ35</f>
        <v>1.3621717050860476</v>
      </c>
    </row>
    <row r="36" spans="22:44" x14ac:dyDescent="0.25">
      <c r="V36" t="s">
        <v>68</v>
      </c>
      <c r="W36">
        <v>17.5</v>
      </c>
      <c r="X36">
        <v>9.5402798344796995</v>
      </c>
      <c r="Y36">
        <v>8.3497377416720795</v>
      </c>
      <c r="Z36">
        <v>0.64941804946234072</v>
      </c>
      <c r="AA36">
        <f t="shared" si="3"/>
        <v>0.37533669764177396</v>
      </c>
      <c r="AB36">
        <v>8.6249700347596896</v>
      </c>
      <c r="AC36">
        <v>9.0051540213352599</v>
      </c>
      <c r="AD36">
        <v>5.4311998082230417E-2</v>
      </c>
      <c r="AE36">
        <f t="shared" si="2"/>
        <v>3.1390082273487607E-2</v>
      </c>
      <c r="AI36" t="s">
        <v>79</v>
      </c>
      <c r="AJ36">
        <v>4</v>
      </c>
      <c r="AK36">
        <v>4</v>
      </c>
      <c r="AL36" s="13">
        <v>8</v>
      </c>
      <c r="AO36" t="s">
        <v>79</v>
      </c>
      <c r="AP36">
        <v>4</v>
      </c>
      <c r="AQ36">
        <v>4</v>
      </c>
      <c r="AR36" s="14">
        <v>8</v>
      </c>
    </row>
    <row r="37" spans="22:44" x14ac:dyDescent="0.25">
      <c r="V37" t="s">
        <v>69</v>
      </c>
      <c r="W37">
        <v>25</v>
      </c>
      <c r="X37">
        <v>19.601173588718002</v>
      </c>
      <c r="Y37">
        <v>19.330542369597399</v>
      </c>
      <c r="Z37">
        <v>5.0323844056631017</v>
      </c>
      <c r="AA37">
        <f t="shared" si="3"/>
        <v>2.9085094657429629</v>
      </c>
      <c r="AB37">
        <v>14.6536018218866</v>
      </c>
      <c r="AC37">
        <v>14.4906658276399</v>
      </c>
      <c r="AD37">
        <v>2.0095439290422998</v>
      </c>
      <c r="AE37">
        <f t="shared" si="2"/>
        <v>1.1614330441189111</v>
      </c>
      <c r="AI37" t="s">
        <v>80</v>
      </c>
      <c r="AJ37">
        <v>1</v>
      </c>
      <c r="AK37">
        <v>1</v>
      </c>
      <c r="AL37" s="13">
        <v>1</v>
      </c>
      <c r="AN37" t="s">
        <v>87</v>
      </c>
      <c r="AO37" t="s">
        <v>78</v>
      </c>
      <c r="AP37">
        <f>Y43</f>
        <v>124.06230538217734</v>
      </c>
      <c r="AQ37">
        <f>X43</f>
        <v>127.85003529069816</v>
      </c>
      <c r="AR37" s="14">
        <f>AP37-AQ37</f>
        <v>-3.7877299085208165</v>
      </c>
    </row>
    <row r="38" spans="22:44" x14ac:dyDescent="0.25">
      <c r="V38" s="15" t="s">
        <v>86</v>
      </c>
      <c r="W38" s="15"/>
      <c r="X38" s="15">
        <f>SUM(X32:X37)</f>
        <v>57.37045545760256</v>
      </c>
      <c r="Y38" s="15">
        <f>SUM(Y32:Y37)</f>
        <v>55.530564512780742</v>
      </c>
      <c r="Z38" s="15"/>
      <c r="AA38" s="15">
        <f>SQRT((AA32^2+AA33^2+AA34^2+AA35^2+AA36^2+AA37^2)/6)</f>
        <v>1.3621717050860476</v>
      </c>
      <c r="AB38" s="15">
        <f>SUM(AB32:AB37)</f>
        <v>52.564500179791466</v>
      </c>
      <c r="AC38" s="15">
        <f>SUM(AC32:AC37)</f>
        <v>55.605972072396007</v>
      </c>
      <c r="AE38" s="15">
        <f>SQRT((AE32^2+AE33^2+AE34^2+AE35^2+AE36^2+AE37^2)/6)</f>
        <v>0.69342958213968153</v>
      </c>
      <c r="AH38" t="s">
        <v>82</v>
      </c>
      <c r="AI38" t="s">
        <v>78</v>
      </c>
      <c r="AJ38">
        <f>(Y23*5+Y24*10)/15</f>
        <v>12.707856598016731</v>
      </c>
      <c r="AK38">
        <f>(X23*5+X24*10)/15</f>
        <v>12.836003051105967</v>
      </c>
      <c r="AL38" s="13">
        <f>AJ38-AK38</f>
        <v>-0.12814645308923645</v>
      </c>
      <c r="AO38" t="s">
        <v>74</v>
      </c>
      <c r="AP38">
        <f>AA43</f>
        <v>4.1045215911705855</v>
      </c>
      <c r="AQ38">
        <f>AP38</f>
        <v>4.1045215911705855</v>
      </c>
      <c r="AR38" s="14">
        <f>AQ38</f>
        <v>4.1045215911705855</v>
      </c>
    </row>
    <row r="39" spans="22:44" x14ac:dyDescent="0.25">
      <c r="V39" t="s">
        <v>70</v>
      </c>
      <c r="W39">
        <v>35</v>
      </c>
      <c r="X39">
        <v>18.188784477628399</v>
      </c>
      <c r="Y39">
        <v>15.4291210540155</v>
      </c>
      <c r="Z39">
        <v>9.0907455333047018</v>
      </c>
      <c r="AA39">
        <f t="shared" ref="AA39:AA42" si="4">SQRT(((Z39/AA$17)^2)/(1/4+1/4))</f>
        <v>5.2540738749056866</v>
      </c>
      <c r="AB39">
        <v>11.883689919693101</v>
      </c>
      <c r="AC39">
        <v>11.4491939350353</v>
      </c>
      <c r="AD39">
        <v>1.0862399616445</v>
      </c>
      <c r="AE39">
        <f>SQRT(((AD39/AA$17)^2)/(1/4+1/4))</f>
        <v>0.62780164546968953</v>
      </c>
      <c r="AI39" t="s">
        <v>74</v>
      </c>
      <c r="AJ39">
        <f>SQRT((AA23^2+AA24^2)/2)</f>
        <v>0.91947475224702302</v>
      </c>
      <c r="AK39">
        <f>AJ39</f>
        <v>0.91947475224702302</v>
      </c>
      <c r="AL39" s="13">
        <f>AK39</f>
        <v>0.91947475224702302</v>
      </c>
      <c r="AO39" t="s">
        <v>79</v>
      </c>
      <c r="AP39">
        <v>4</v>
      </c>
      <c r="AQ39">
        <v>4</v>
      </c>
      <c r="AR39" s="14">
        <v>8</v>
      </c>
    </row>
    <row r="40" spans="22:44" x14ac:dyDescent="0.25">
      <c r="V40" t="s">
        <v>71</v>
      </c>
      <c r="W40">
        <v>50</v>
      </c>
      <c r="X40">
        <v>25.052894529249699</v>
      </c>
      <c r="Y40">
        <v>21.3192770250633</v>
      </c>
      <c r="Z40">
        <v>6.9802925668100997</v>
      </c>
      <c r="AA40">
        <f t="shared" si="4"/>
        <v>4.0343195923935493</v>
      </c>
      <c r="AB40">
        <v>18.0752577010667</v>
      </c>
      <c r="AC40">
        <v>18.509753685724501</v>
      </c>
      <c r="AD40">
        <v>3.0957838906867998</v>
      </c>
      <c r="AE40">
        <f>SQRT(((AD40/AA$17)^2)/(1/4+1/4))</f>
        <v>1.7892346895886009</v>
      </c>
      <c r="AI40" t="s">
        <v>79</v>
      </c>
      <c r="AJ40">
        <v>4</v>
      </c>
      <c r="AK40">
        <v>4</v>
      </c>
      <c r="AL40" s="13">
        <v>8</v>
      </c>
    </row>
    <row r="41" spans="22:44" x14ac:dyDescent="0.25">
      <c r="V41" t="s">
        <v>72</v>
      </c>
      <c r="W41">
        <v>70</v>
      </c>
      <c r="X41">
        <v>15.8971033948268</v>
      </c>
      <c r="Y41">
        <v>19.252072463567501</v>
      </c>
      <c r="Z41">
        <v>8.0626790483966992</v>
      </c>
      <c r="AA41">
        <f t="shared" si="4"/>
        <v>4.6598940862148392</v>
      </c>
      <c r="AB41">
        <v>14.7079138199688</v>
      </c>
      <c r="AC41">
        <v>13.8389218506532</v>
      </c>
      <c r="AD41">
        <v>2.9328478964400979</v>
      </c>
      <c r="AE41">
        <f>SQRT(((AD41/AA$17)^2)/(1/4+1/4))</f>
        <v>1.6950644427681318</v>
      </c>
      <c r="AI41" t="s">
        <v>80</v>
      </c>
      <c r="AJ41">
        <v>1</v>
      </c>
      <c r="AK41">
        <v>1</v>
      </c>
      <c r="AL41" s="13">
        <v>1</v>
      </c>
      <c r="AN41" t="s">
        <v>53</v>
      </c>
    </row>
    <row r="42" spans="22:44" x14ac:dyDescent="0.25">
      <c r="V42" t="s">
        <v>73</v>
      </c>
      <c r="W42">
        <v>90</v>
      </c>
      <c r="X42">
        <v>11.340797431390699</v>
      </c>
      <c r="Y42">
        <v>12.531270326750301</v>
      </c>
      <c r="Z42">
        <v>7.088517375479201</v>
      </c>
      <c r="AA42">
        <f t="shared" si="4"/>
        <v>4.0968690431247134</v>
      </c>
      <c r="AB42">
        <v>12.100937912021999</v>
      </c>
      <c r="AC42">
        <v>11.829377921610901</v>
      </c>
      <c r="AD42">
        <v>1.1405519597267002</v>
      </c>
      <c r="AE42">
        <f>SQRT(((AD42/AA$17)^2)/(1/4+1/4))</f>
        <v>0.65919172774315982</v>
      </c>
      <c r="AH42" t="s">
        <v>83</v>
      </c>
      <c r="AI42" t="s">
        <v>78</v>
      </c>
      <c r="AJ42">
        <f>(Y25*10+Y26*20+Y27*20+Y28*20)/70</f>
        <v>6.3157894736841937</v>
      </c>
      <c r="AK42">
        <f>(X25*10+X26*20+X27*20+X28*20)/70</f>
        <v>6.2151029748283682</v>
      </c>
      <c r="AL42" s="13">
        <f>AJ42-AK42</f>
        <v>0.10068649885582559</v>
      </c>
      <c r="AN42" t="s">
        <v>76</v>
      </c>
      <c r="AP42" t="s">
        <v>55</v>
      </c>
      <c r="AQ42" t="s">
        <v>54</v>
      </c>
      <c r="AR42" s="14" t="s">
        <v>81</v>
      </c>
    </row>
    <row r="43" spans="22:44" x14ac:dyDescent="0.25">
      <c r="V43" s="15" t="s">
        <v>87</v>
      </c>
      <c r="X43" s="15">
        <f>SUM(X38:X42)</f>
        <v>127.85003529069816</v>
      </c>
      <c r="Y43" s="15">
        <f>SUM(Y38:Y42)</f>
        <v>124.06230538217734</v>
      </c>
      <c r="AA43" s="15">
        <f>SQRT((AA42^2+AA41^2+AA40^2+AA39^2+AA38^2)/5)</f>
        <v>4.1045215911705855</v>
      </c>
      <c r="AB43" s="15">
        <f>SUM(AB38:AB42)</f>
        <v>109.33229953254207</v>
      </c>
      <c r="AC43" s="15">
        <f>SUM(AC38:AC42)</f>
        <v>111.23321946541992</v>
      </c>
      <c r="AE43" s="15">
        <f>SQRT((AE42^2+AE41^2+AE40^2+AE39^2+AE38^2)/5)</f>
        <v>1.2152462684517842</v>
      </c>
      <c r="AI43" t="s">
        <v>74</v>
      </c>
      <c r="AJ43">
        <f>SQRT((AA25^2+AA26^2+AA27^2+AA28^2)/4)</f>
        <v>1.9144870680977977</v>
      </c>
      <c r="AK43">
        <f>AJ43</f>
        <v>1.9144870680977977</v>
      </c>
      <c r="AL43" s="13">
        <f>AK43</f>
        <v>1.9144870680977977</v>
      </c>
      <c r="AN43" t="s">
        <v>86</v>
      </c>
      <c r="AO43" t="s">
        <v>78</v>
      </c>
      <c r="AP43">
        <f>AC38</f>
        <v>55.605972072396007</v>
      </c>
      <c r="AQ43">
        <f>AB38</f>
        <v>52.564500179791466</v>
      </c>
      <c r="AR43" s="14">
        <f>AP43-AQ43</f>
        <v>3.041471892604541</v>
      </c>
    </row>
    <row r="44" spans="22:44" x14ac:dyDescent="0.25">
      <c r="AI44" t="s">
        <v>79</v>
      </c>
      <c r="AJ44">
        <v>4</v>
      </c>
      <c r="AK44">
        <v>4</v>
      </c>
      <c r="AL44" s="13">
        <v>8</v>
      </c>
      <c r="AO44" t="s">
        <v>74</v>
      </c>
      <c r="AP44">
        <f>AE38</f>
        <v>0.69342958213968153</v>
      </c>
      <c r="AQ44">
        <f>AP44</f>
        <v>0.69342958213968153</v>
      </c>
      <c r="AR44" s="14">
        <f>AQ44</f>
        <v>0.69342958213968153</v>
      </c>
    </row>
    <row r="45" spans="22:44" x14ac:dyDescent="0.25">
      <c r="W45" s="10" t="s">
        <v>61</v>
      </c>
      <c r="AI45" t="s">
        <v>80</v>
      </c>
      <c r="AJ45">
        <v>1</v>
      </c>
      <c r="AK45">
        <v>1</v>
      </c>
      <c r="AL45" s="13">
        <v>1</v>
      </c>
      <c r="AO45" t="s">
        <v>79</v>
      </c>
      <c r="AP45">
        <v>4</v>
      </c>
      <c r="AQ45">
        <v>4</v>
      </c>
      <c r="AR45" s="14">
        <v>8</v>
      </c>
    </row>
    <row r="46" spans="22:44" x14ac:dyDescent="0.25">
      <c r="W46" t="s">
        <v>62</v>
      </c>
      <c r="X46" s="16" t="s">
        <v>19</v>
      </c>
      <c r="Y46" s="16"/>
      <c r="Z46" s="16"/>
      <c r="AA46" s="16" t="s">
        <v>53</v>
      </c>
      <c r="AB46" s="16"/>
      <c r="AC46" s="16"/>
      <c r="AN46" t="s">
        <v>87</v>
      </c>
      <c r="AO46" t="s">
        <v>78</v>
      </c>
      <c r="AP46">
        <f>AC43</f>
        <v>111.23321946541992</v>
      </c>
      <c r="AQ46">
        <f>AB43</f>
        <v>109.33229953254207</v>
      </c>
      <c r="AR46" s="14">
        <f>AP46-AQ46</f>
        <v>1.900919932877855</v>
      </c>
    </row>
    <row r="47" spans="22:44" x14ac:dyDescent="0.25">
      <c r="W47" s="10" t="s">
        <v>41</v>
      </c>
      <c r="X47" t="s">
        <v>58</v>
      </c>
      <c r="Y47" t="s">
        <v>59</v>
      </c>
      <c r="Z47" t="s">
        <v>60</v>
      </c>
      <c r="AA47" t="s">
        <v>58</v>
      </c>
      <c r="AB47" t="s">
        <v>59</v>
      </c>
      <c r="AC47" t="s">
        <v>60</v>
      </c>
      <c r="AH47" t="s">
        <v>53</v>
      </c>
      <c r="AO47" t="s">
        <v>74</v>
      </c>
      <c r="AP47">
        <f>AE43</f>
        <v>1.2152462684517842</v>
      </c>
      <c r="AQ47">
        <f>AP47</f>
        <v>1.2152462684517842</v>
      </c>
      <c r="AR47" s="14">
        <f>AQ47</f>
        <v>1.2152462684517842</v>
      </c>
    </row>
    <row r="48" spans="22:44" x14ac:dyDescent="0.25">
      <c r="W48">
        <v>1.25</v>
      </c>
      <c r="X48">
        <v>1.00213903743315</v>
      </c>
      <c r="Y48">
        <v>0.85294117647058798</v>
      </c>
      <c r="Z48">
        <v>9.4652406417112034E-2</v>
      </c>
      <c r="AA48">
        <v>1.19950478400101</v>
      </c>
      <c r="AB48">
        <v>1.1623050939984301</v>
      </c>
      <c r="AC48">
        <v>0.19407592987039002</v>
      </c>
      <c r="AH48" t="s">
        <v>76</v>
      </c>
      <c r="AO48" t="s">
        <v>79</v>
      </c>
      <c r="AP48">
        <v>4</v>
      </c>
      <c r="AQ48">
        <v>4</v>
      </c>
      <c r="AR48" s="14">
        <v>8</v>
      </c>
    </row>
    <row r="49" spans="23:38" x14ac:dyDescent="0.25">
      <c r="W49">
        <v>3.5</v>
      </c>
      <c r="X49">
        <v>1.0983957219251299</v>
      </c>
      <c r="Y49">
        <v>1.0791443850267299</v>
      </c>
      <c r="Z49">
        <v>9.6256684491980105E-2</v>
      </c>
      <c r="AA49">
        <v>1.2626565218874699</v>
      </c>
      <c r="AB49">
        <v>1.41144358388208</v>
      </c>
      <c r="AC49">
        <v>0.10996719681423994</v>
      </c>
      <c r="AH49" t="s">
        <v>77</v>
      </c>
      <c r="AI49" t="s">
        <v>78</v>
      </c>
      <c r="AJ49">
        <f>(AD19*2.5+AD20*2.5+AD21*5+AD22*5)/15</f>
        <v>12.727272727272698</v>
      </c>
      <c r="AK49">
        <f>(AC19*2.5+AC20*2.5+AC21*5+AC22*5)/15</f>
        <v>12.006060606060567</v>
      </c>
      <c r="AL49" s="13">
        <f>AJ49-AK49</f>
        <v>0.72121212121213141</v>
      </c>
    </row>
    <row r="50" spans="23:38" x14ac:dyDescent="0.25">
      <c r="W50">
        <v>7.5</v>
      </c>
      <c r="X50">
        <v>1.25882352941176</v>
      </c>
      <c r="Y50">
        <v>1.3021390374331501</v>
      </c>
      <c r="Z50">
        <v>0.10106951871657999</v>
      </c>
      <c r="AA50">
        <v>1.4374424238288499</v>
      </c>
      <c r="AB50">
        <v>1.66223734299069</v>
      </c>
      <c r="AC50">
        <v>0.30566330186241997</v>
      </c>
      <c r="AI50" t="s">
        <v>74</v>
      </c>
      <c r="AJ50">
        <f>SQRT((AF19^2+AF20^2+AF21^2+AF22^2)/4)</f>
        <v>1.7241159531947006</v>
      </c>
      <c r="AK50">
        <f>AJ50</f>
        <v>1.7241159531947006</v>
      </c>
      <c r="AL50" s="13">
        <f>AK50</f>
        <v>1.7241159531947006</v>
      </c>
    </row>
    <row r="51" spans="23:38" x14ac:dyDescent="0.25">
      <c r="W51">
        <v>12.5</v>
      </c>
      <c r="X51">
        <v>1.2010695187165701</v>
      </c>
      <c r="Y51">
        <v>1.2139037433155</v>
      </c>
      <c r="Z51">
        <v>3.2085561497330106E-2</v>
      </c>
      <c r="AA51">
        <v>1.74811247642118</v>
      </c>
      <c r="AB51">
        <v>1.74164347372576</v>
      </c>
      <c r="AC51">
        <v>0.11038247637244991</v>
      </c>
      <c r="AI51" t="s">
        <v>79</v>
      </c>
      <c r="AJ51">
        <v>4</v>
      </c>
      <c r="AK51">
        <v>4</v>
      </c>
      <c r="AL51" s="13">
        <v>8</v>
      </c>
    </row>
    <row r="52" spans="23:38" x14ac:dyDescent="0.25">
      <c r="W52">
        <v>17.5</v>
      </c>
      <c r="X52">
        <v>1.2427807486631</v>
      </c>
      <c r="Y52">
        <v>1.2909090909090899</v>
      </c>
      <c r="Z52">
        <v>0.1058823529411701</v>
      </c>
      <c r="AA52">
        <v>1.65124120821005</v>
      </c>
      <c r="AB52">
        <v>1.69006107339042</v>
      </c>
      <c r="AC52">
        <v>9.436204383831992E-2</v>
      </c>
      <c r="AI52" t="s">
        <v>80</v>
      </c>
      <c r="AJ52">
        <v>1</v>
      </c>
      <c r="AK52">
        <v>1</v>
      </c>
      <c r="AL52" s="13">
        <v>1</v>
      </c>
    </row>
    <row r="53" spans="23:38" x14ac:dyDescent="0.25">
      <c r="W53">
        <v>25</v>
      </c>
      <c r="X53">
        <v>1.19465240641711</v>
      </c>
      <c r="Y53">
        <v>1.22994652406417</v>
      </c>
      <c r="Z53">
        <v>9.3048128342239966E-2</v>
      </c>
      <c r="AA53">
        <v>1.7420470552682401</v>
      </c>
      <c r="AB53">
        <v>1.7161710444865701</v>
      </c>
      <c r="AC53">
        <v>0.12696441366133993</v>
      </c>
      <c r="AH53" t="s">
        <v>82</v>
      </c>
      <c r="AI53" t="s">
        <v>78</v>
      </c>
      <c r="AJ53">
        <f>(AD23*5+AD24*10)/15</f>
        <v>8.7818181818181742</v>
      </c>
      <c r="AK53">
        <f>(AC23*5+AC24*10)/15</f>
        <v>8.7606060606060545</v>
      </c>
      <c r="AL53" s="13">
        <f>AJ53-AK53</f>
        <v>2.1212121212119683E-2</v>
      </c>
    </row>
    <row r="54" spans="23:38" x14ac:dyDescent="0.25">
      <c r="W54">
        <v>35</v>
      </c>
      <c r="X54">
        <v>1.25882352941176</v>
      </c>
      <c r="Y54">
        <v>1.23957219251336</v>
      </c>
      <c r="Z54">
        <v>9.7860962566850063E-2</v>
      </c>
      <c r="AA54">
        <v>1.8167622816979601</v>
      </c>
      <c r="AB54">
        <v>1.76501026013462</v>
      </c>
      <c r="AC54">
        <v>0.12081710639832988</v>
      </c>
      <c r="AI54" t="s">
        <v>74</v>
      </c>
      <c r="AJ54">
        <f>SQRT((AF23^2+AF24^2)/2)</f>
        <v>0.66202521895657296</v>
      </c>
      <c r="AK54">
        <f>AJ54</f>
        <v>0.66202521895657296</v>
      </c>
      <c r="AL54" s="13">
        <f>AK54</f>
        <v>0.66202521895657296</v>
      </c>
    </row>
    <row r="55" spans="23:38" x14ac:dyDescent="0.25">
      <c r="W55">
        <v>50</v>
      </c>
      <c r="X55">
        <v>1.2844919786096201</v>
      </c>
      <c r="Y55">
        <v>1.3005347593582799</v>
      </c>
      <c r="Z55">
        <v>5.6149732620320192E-2</v>
      </c>
      <c r="AA55">
        <v>1.8528331131831699</v>
      </c>
      <c r="AB55">
        <v>1.8237226010537899</v>
      </c>
      <c r="AC55">
        <v>6.2754005351840059E-2</v>
      </c>
      <c r="AI55" t="s">
        <v>79</v>
      </c>
      <c r="AJ55">
        <v>4</v>
      </c>
      <c r="AK55">
        <v>4</v>
      </c>
      <c r="AL55" s="13">
        <v>8</v>
      </c>
    </row>
    <row r="56" spans="23:38" x14ac:dyDescent="0.25">
      <c r="W56">
        <v>70</v>
      </c>
      <c r="X56">
        <v>1.3727272727272699</v>
      </c>
      <c r="Y56">
        <v>1.3711229946524</v>
      </c>
      <c r="Z56">
        <v>4.4919786096260017E-2</v>
      </c>
      <c r="AA56">
        <v>1.8178969892232</v>
      </c>
      <c r="AB56">
        <v>1.8276004932663199</v>
      </c>
      <c r="AC56">
        <v>-1.8276004932663199</v>
      </c>
      <c r="AI56" t="s">
        <v>80</v>
      </c>
      <c r="AJ56">
        <v>1</v>
      </c>
      <c r="AK56">
        <v>1</v>
      </c>
      <c r="AL56" s="13">
        <v>1</v>
      </c>
    </row>
    <row r="57" spans="23:38" x14ac:dyDescent="0.25">
      <c r="W57">
        <v>90</v>
      </c>
      <c r="X57">
        <v>1.44171122994652</v>
      </c>
      <c r="Y57">
        <v>1.42566844919786</v>
      </c>
      <c r="Z57">
        <v>4.8128342245989941E-2</v>
      </c>
      <c r="AA57">
        <v>1.73768369540316</v>
      </c>
      <c r="AB57">
        <v>1.8088427250527599</v>
      </c>
      <c r="AC57">
        <v>-1.8088427250527599</v>
      </c>
      <c r="AH57" t="s">
        <v>83</v>
      </c>
      <c r="AI57" t="s">
        <v>78</v>
      </c>
      <c r="AJ57">
        <f>(AD25*10+AD26*20+AD27*20+AD28*20)/70</f>
        <v>4.3909090909090844</v>
      </c>
      <c r="AK57">
        <f>(AC25*10+AC26*20+AC27*20+AC28*20)/70</f>
        <v>4.3727272727272668</v>
      </c>
      <c r="AL57" s="13">
        <f>AJ57-AK57</f>
        <v>1.8181818181817633E-2</v>
      </c>
    </row>
    <row r="58" spans="23:38" x14ac:dyDescent="0.25">
      <c r="AI58" t="s">
        <v>74</v>
      </c>
      <c r="AJ58">
        <f>SQRT((AF25^2+AF26^2+AF27^2+AF28^2)/4)</f>
        <v>0.68733781172020147</v>
      </c>
      <c r="AK58">
        <f>AJ58</f>
        <v>0.68733781172020147</v>
      </c>
      <c r="AL58" s="13">
        <f>AK58</f>
        <v>0.68733781172020147</v>
      </c>
    </row>
    <row r="59" spans="23:38" x14ac:dyDescent="0.25">
      <c r="AI59" t="s">
        <v>79</v>
      </c>
      <c r="AJ59">
        <v>4</v>
      </c>
      <c r="AK59">
        <v>4</v>
      </c>
      <c r="AL59" s="13">
        <v>8</v>
      </c>
    </row>
    <row r="60" spans="23:38" x14ac:dyDescent="0.25">
      <c r="AI60" t="s">
        <v>80</v>
      </c>
      <c r="AJ60">
        <v>1</v>
      </c>
      <c r="AK60">
        <v>1</v>
      </c>
      <c r="AL60" s="13">
        <v>1</v>
      </c>
    </row>
  </sheetData>
  <mergeCells count="7">
    <mergeCell ref="X46:Z46"/>
    <mergeCell ref="AA46:AC46"/>
    <mergeCell ref="A5:S12"/>
    <mergeCell ref="Z2:AA2"/>
    <mergeCell ref="X2:Y2"/>
    <mergeCell ref="X17:Z17"/>
    <mergeCell ref="X30:Z30"/>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2015-07-09T06:14:43Z</dcterms:created>
  <dcterms:modified xsi:type="dcterms:W3CDTF">2016-04-27T06:53:06Z</dcterms:modified>
</cp:coreProperties>
</file>